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3875" windowHeight="7965" firstSheet="3" activeTab="5"/>
  </bookViews>
  <sheets>
    <sheet name="Manuelles Testen" sheetId="1" r:id="rId1"/>
    <sheet name="Szenariobericht" sheetId="4" r:id="rId2"/>
    <sheet name="Szenarien" sheetId="2" r:id="rId3"/>
    <sheet name="Antwortbericht 1" sheetId="5" r:id="rId4"/>
    <sheet name="Sensitivitätsbericht 1" sheetId="6" r:id="rId5"/>
    <sheet name="Grenzwertbericht 1" sheetId="7" r:id="rId6"/>
    <sheet name="Solver" sheetId="3" r:id="rId7"/>
  </sheets>
  <definedNames>
    <definedName name="solver_adj" localSheetId="6" hidden="1">Solver!$B$6:$B$7</definedName>
    <definedName name="solver_cvg" localSheetId="6" hidden="1">0.0001</definedName>
    <definedName name="solver_drv" localSheetId="6" hidden="1">1</definedName>
    <definedName name="solver_eng" localSheetId="6" hidden="1">1</definedName>
    <definedName name="solver_est" localSheetId="6" hidden="1">1</definedName>
    <definedName name="solver_itr" localSheetId="6" hidden="1">2147483647</definedName>
    <definedName name="solver_lhs1" localSheetId="6" hidden="1">Solver!$B$9</definedName>
    <definedName name="solver_mip" localSheetId="6" hidden="1">2147483647</definedName>
    <definedName name="solver_mni" localSheetId="6" hidden="1">30</definedName>
    <definedName name="solver_mrt" localSheetId="6" hidden="1">0.075</definedName>
    <definedName name="solver_msl" localSheetId="6" hidden="1">2</definedName>
    <definedName name="solver_neg" localSheetId="6" hidden="1">1</definedName>
    <definedName name="solver_nod" localSheetId="6" hidden="1">2147483647</definedName>
    <definedName name="solver_num" localSheetId="6" hidden="1">1</definedName>
    <definedName name="solver_nwt" localSheetId="6" hidden="1">1</definedName>
    <definedName name="solver_opt" localSheetId="6" hidden="1">Solver!$B$8</definedName>
    <definedName name="solver_pre" localSheetId="6" hidden="1">0.000001</definedName>
    <definedName name="solver_rbv" localSheetId="6" hidden="1">1</definedName>
    <definedName name="solver_rel1" localSheetId="6" hidden="1">2</definedName>
    <definedName name="solver_rhs1" localSheetId="6" hidden="1">100</definedName>
    <definedName name="solver_rlx" localSheetId="6" hidden="1">2</definedName>
    <definedName name="solver_rsd" localSheetId="6" hidden="1">0</definedName>
    <definedName name="solver_scl" localSheetId="6" hidden="1">1</definedName>
    <definedName name="solver_sho" localSheetId="5" hidden="1">2</definedName>
    <definedName name="solver_sho" localSheetId="6" hidden="1">2</definedName>
    <definedName name="solver_ssz" localSheetId="6" hidden="1">100</definedName>
    <definedName name="solver_tim" localSheetId="6" hidden="1">2147483647</definedName>
    <definedName name="solver_tol" localSheetId="6" hidden="1">0.01</definedName>
    <definedName name="solver_typ" localSheetId="6" hidden="1">2</definedName>
    <definedName name="solver_val" localSheetId="6" hidden="1">100</definedName>
    <definedName name="solver_ver" localSheetId="6" hidden="1">3</definedName>
  </definedNames>
  <calcPr calcId="145621"/>
</workbook>
</file>

<file path=xl/calcChain.xml><?xml version="1.0" encoding="utf-8"?>
<calcChain xmlns="http://schemas.openxmlformats.org/spreadsheetml/2006/main">
  <c r="B9" i="3" l="1"/>
  <c r="B8" i="3"/>
  <c r="B9" i="2"/>
  <c r="B8" i="2"/>
  <c r="B9" i="1" l="1"/>
  <c r="B8" i="1"/>
</calcChain>
</file>

<file path=xl/sharedStrings.xml><?xml version="1.0" encoding="utf-8"?>
<sst xmlns="http://schemas.openxmlformats.org/spreadsheetml/2006/main" count="130" uniqueCount="71">
  <si>
    <t>Zyinderoptimierung</t>
  </si>
  <si>
    <t>Radius</t>
  </si>
  <si>
    <t>Höhe</t>
  </si>
  <si>
    <t>Oberfläche</t>
  </si>
  <si>
    <t>Volumen</t>
  </si>
  <si>
    <t>r</t>
  </si>
  <si>
    <t>h</t>
  </si>
  <si>
    <t>Zyinderoptimierung mit Szenarien</t>
  </si>
  <si>
    <t>$B$6</t>
  </si>
  <si>
    <t>$B$7</t>
  </si>
  <si>
    <t>$B$8</t>
  </si>
  <si>
    <t>$B$9</t>
  </si>
  <si>
    <t>1. Variante r=3,  h=4</t>
  </si>
  <si>
    <t>Erstellt von stax_009 am 13.11.2014
Modifiziert von stax_009 am 13.11.2014</t>
  </si>
  <si>
    <t>2. Variante r=3,  h=3</t>
  </si>
  <si>
    <t>Erstellt von stax_009 am 13.11.2014</t>
  </si>
  <si>
    <t>3. Variante r=4,  h=1</t>
  </si>
  <si>
    <t>4. Variante r=4,  h=2</t>
  </si>
  <si>
    <t>5. Variante r=5,  h=1</t>
  </si>
  <si>
    <t>6. Variante r=5,  h=2</t>
  </si>
  <si>
    <t>Szenariobericht</t>
  </si>
  <si>
    <t>Veränderbare Zellen:</t>
  </si>
  <si>
    <t>Aktuelle Werte:</t>
  </si>
  <si>
    <t>Ergebniszellen:</t>
  </si>
  <si>
    <t>Hinweis: Die Aktuelle Wertespalte repräsentiert die Werte der veränderbaren</t>
  </si>
  <si>
    <t>Zellen zum Zeitpunkt, als der Szenariobericht erstellt wurde. Veränderbare Zellen</t>
  </si>
  <si>
    <t>für Szenarien sind in grau hervorgehoben.</t>
  </si>
  <si>
    <t>O</t>
  </si>
  <si>
    <t>Vol</t>
  </si>
  <si>
    <t>Zyinderoptimierung mit Solver</t>
  </si>
  <si>
    <t>Microsoft Excel 14.0 Antwortbericht</t>
  </si>
  <si>
    <t>Arbeitsblatt: [Zylinder_Optionierung.xlsx]Solver</t>
  </si>
  <si>
    <t>Bericht erstellt: 13.11.2014 10:48:14</t>
  </si>
  <si>
    <t>Ergebnis: Solver hat eine Lösung gefunden. Alle Nebenbedingungen und Optionen wurden eingehalten.</t>
  </si>
  <si>
    <t>Solver-Modul</t>
  </si>
  <si>
    <t>Modul: GRG-Nichtlinear</t>
  </si>
  <si>
    <t>Lösungszeit: 0,016 Sekunden</t>
  </si>
  <si>
    <t>Iterationen: 3 Teilprobleme: 0</t>
  </si>
  <si>
    <t>Solver-Optionen</t>
  </si>
  <si>
    <t>Höchstzeit Unbegrenzt,  Iterationen Unbegrenzt, Precision 0,000001, Automatische Skalierung verwenden</t>
  </si>
  <si>
    <t xml:space="preserve"> Konvergenz 0,0001, Größe der Grundgesamtheit 100, Zufälliger Ausgangswert 0, Vorwärtsableitungen, Grenzwerte vorschreiben</t>
  </si>
  <si>
    <t>Höchstzahl der Teilprobleme Unbegrenzt, Max. Ganzzahllösungen Unbegrenzt, Ganzzahltoleranz 1%, Nicht-negativ annehmen</t>
  </si>
  <si>
    <t>Zielzelle (Min.)</t>
  </si>
  <si>
    <t>Zelle</t>
  </si>
  <si>
    <t>Name</t>
  </si>
  <si>
    <t>Ursprünglicher Wert</t>
  </si>
  <si>
    <t>Lösungswert</t>
  </si>
  <si>
    <t>Variablenzellen</t>
  </si>
  <si>
    <t>Integer</t>
  </si>
  <si>
    <t>Nebenbedingungen</t>
  </si>
  <si>
    <t>Zellwert</t>
  </si>
  <si>
    <t>Formel</t>
  </si>
  <si>
    <t>Status</t>
  </si>
  <si>
    <t>Puffer</t>
  </si>
  <si>
    <t>Fortlaufend</t>
  </si>
  <si>
    <t>$B$9=100</t>
  </si>
  <si>
    <t>Einschränkend</t>
  </si>
  <si>
    <t>Microsoft Excel 14.0 Sensitivitätsbericht</t>
  </si>
  <si>
    <t>Endgültig</t>
  </si>
  <si>
    <t>Endwert</t>
  </si>
  <si>
    <t>Reduziert</t>
  </si>
  <si>
    <t>Gradient</t>
  </si>
  <si>
    <t>Lagrange</t>
  </si>
  <si>
    <t>Multiplikator</t>
  </si>
  <si>
    <t>Microsoft Excel 14.0 Grenzwertbericht</t>
  </si>
  <si>
    <t>Ziel</t>
  </si>
  <si>
    <t>Variable</t>
  </si>
  <si>
    <t>Unterer</t>
  </si>
  <si>
    <t>Grenzwert</t>
  </si>
  <si>
    <t>Ergebnis</t>
  </si>
  <si>
    <t>Oberer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</si>
</sst>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ill="1" applyBorder="1" applyAlignment="1"/>
    <xf numFmtId="0" fontId="0" fillId="0" borderId="2" xfId="0" applyFill="1" applyBorder="1" applyAlignment="1"/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0" fillId="0" borderId="4" xfId="0" applyFill="1" applyBorder="1" applyAlignment="1"/>
    <xf numFmtId="0" fontId="6" fillId="3" borderId="0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0" fillId="4" borderId="0" xfId="0" applyFill="1" applyBorder="1" applyAlignment="1"/>
    <xf numFmtId="0" fontId="4" fillId="0" borderId="0" xfId="0" applyFont="1" applyFill="1" applyBorder="1" applyAlignment="1">
      <alignment vertical="top" wrapText="1"/>
    </xf>
    <xf numFmtId="0" fontId="1" fillId="0" borderId="0" xfId="0" applyFont="1"/>
    <xf numFmtId="0" fontId="0" fillId="0" borderId="8" xfId="0" applyFill="1" applyBorder="1" applyAlignment="1"/>
    <xf numFmtId="0" fontId="7" fillId="0" borderId="7" xfId="0" applyFont="1" applyFill="1" applyBorder="1" applyAlignment="1">
      <alignment horizontal="center"/>
    </xf>
    <xf numFmtId="0" fontId="0" fillId="0" borderId="9" xfId="0" applyFill="1" applyBorder="1" applyAlignment="1"/>
    <xf numFmtId="0" fontId="0" fillId="0" borderId="8" xfId="0" applyNumberFormat="1" applyFill="1" applyBorder="1" applyAlignment="1"/>
    <xf numFmtId="0" fontId="0" fillId="0" borderId="9" xfId="0" applyNumberFormat="1" applyFill="1" applyBorder="1" applyAlignment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A3" sqref="A3:B9"/>
    </sheetView>
  </sheetViews>
  <sheetFormatPr baseColWidth="10" defaultRowHeight="15" x14ac:dyDescent="0.25"/>
  <cols>
    <col min="1" max="1" width="20.42578125" customWidth="1"/>
    <col min="2" max="2" width="27.28515625" customWidth="1"/>
  </cols>
  <sheetData>
    <row r="3" spans="1:6" ht="23.25" x14ac:dyDescent="0.35">
      <c r="A3" s="1" t="s">
        <v>0</v>
      </c>
    </row>
    <row r="6" spans="1:6" ht="21" x14ac:dyDescent="0.35">
      <c r="A6" s="2" t="s">
        <v>1</v>
      </c>
      <c r="B6" s="2">
        <v>2.5</v>
      </c>
      <c r="D6" s="2">
        <v>4</v>
      </c>
      <c r="E6" s="2">
        <v>3</v>
      </c>
      <c r="F6" s="2">
        <v>2.5</v>
      </c>
    </row>
    <row r="7" spans="1:6" ht="21" x14ac:dyDescent="0.35">
      <c r="A7" s="2" t="s">
        <v>2</v>
      </c>
      <c r="B7" s="2">
        <v>5.0999999999999996</v>
      </c>
      <c r="D7" s="2">
        <v>2</v>
      </c>
      <c r="E7" s="2">
        <v>3.55</v>
      </c>
      <c r="F7" s="2">
        <v>5.0999999999999996</v>
      </c>
    </row>
    <row r="8" spans="1:6" ht="21" x14ac:dyDescent="0.35">
      <c r="A8" s="2" t="s">
        <v>3</v>
      </c>
      <c r="B8" s="2">
        <f>2*PI()*B6*B6+2*PI()*B6*B7</f>
        <v>119.38052083641213</v>
      </c>
      <c r="D8" s="2">
        <v>150.80000000000001</v>
      </c>
      <c r="E8" s="2">
        <v>123</v>
      </c>
      <c r="F8" s="2">
        <v>119.4</v>
      </c>
    </row>
    <row r="9" spans="1:6" ht="21" x14ac:dyDescent="0.35">
      <c r="A9" s="2" t="s">
        <v>4</v>
      </c>
      <c r="B9" s="2">
        <f>PI()*B6*B6*B7</f>
        <v>100.13826583317466</v>
      </c>
    </row>
    <row r="13" spans="1:6" ht="21" x14ac:dyDescent="0.35">
      <c r="A13" s="2" t="s">
        <v>5</v>
      </c>
      <c r="B13" s="2">
        <v>2.5170173999999998</v>
      </c>
    </row>
    <row r="14" spans="1:6" ht="21" x14ac:dyDescent="0.35">
      <c r="A14" s="2" t="s">
        <v>6</v>
      </c>
      <c r="B14" s="2">
        <v>5.0241731300000003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J13"/>
  <sheetViews>
    <sheetView showGridLines="0" workbookViewId="0">
      <selection activeCell="F9" sqref="F9"/>
    </sheetView>
  </sheetViews>
  <sheetFormatPr baseColWidth="10" defaultRowHeight="15" outlineLevelRow="1" outlineLevelCol="1" x14ac:dyDescent="0.25"/>
  <cols>
    <col min="3" max="3" width="5.140625" customWidth="1"/>
    <col min="4" max="10" width="16.85546875" bestFit="1" customWidth="1" outlineLevel="1"/>
  </cols>
  <sheetData>
    <row r="1" spans="2:10" ht="15.75" thickBot="1" x14ac:dyDescent="0.3"/>
    <row r="2" spans="2:10" ht="15.75" x14ac:dyDescent="0.25">
      <c r="B2" s="6" t="s">
        <v>20</v>
      </c>
      <c r="C2" s="6"/>
      <c r="D2" s="11"/>
      <c r="E2" s="11"/>
      <c r="F2" s="11"/>
      <c r="G2" s="11"/>
      <c r="H2" s="11"/>
      <c r="I2" s="11"/>
      <c r="J2" s="11"/>
    </row>
    <row r="3" spans="2:10" ht="15.75" collapsed="1" x14ac:dyDescent="0.25">
      <c r="B3" s="5"/>
      <c r="C3" s="5"/>
      <c r="D3" s="12" t="s">
        <v>22</v>
      </c>
      <c r="E3" s="12" t="s">
        <v>12</v>
      </c>
      <c r="F3" s="12" t="s">
        <v>14</v>
      </c>
      <c r="G3" s="12" t="s">
        <v>16</v>
      </c>
      <c r="H3" s="12" t="s">
        <v>17</v>
      </c>
      <c r="I3" s="12" t="s">
        <v>18</v>
      </c>
      <c r="J3" s="12" t="s">
        <v>19</v>
      </c>
    </row>
    <row r="4" spans="2:10" ht="56.25" hidden="1" outlineLevel="1" x14ac:dyDescent="0.25">
      <c r="B4" s="8"/>
      <c r="C4" s="8"/>
      <c r="D4" s="3"/>
      <c r="E4" s="14" t="s">
        <v>13</v>
      </c>
      <c r="F4" s="14" t="s">
        <v>15</v>
      </c>
      <c r="G4" s="14" t="s">
        <v>15</v>
      </c>
      <c r="H4" s="14" t="s">
        <v>15</v>
      </c>
      <c r="I4" s="14" t="s">
        <v>15</v>
      </c>
      <c r="J4" s="14" t="s">
        <v>15</v>
      </c>
    </row>
    <row r="5" spans="2:10" x14ac:dyDescent="0.25">
      <c r="B5" s="9" t="s">
        <v>21</v>
      </c>
      <c r="C5" s="9"/>
      <c r="D5" s="7"/>
      <c r="E5" s="7"/>
      <c r="F5" s="7"/>
      <c r="G5" s="7"/>
      <c r="H5" s="7"/>
      <c r="I5" s="7"/>
      <c r="J5" s="7"/>
    </row>
    <row r="6" spans="2:10" outlineLevel="1" x14ac:dyDescent="0.25">
      <c r="B6" s="8"/>
      <c r="C6" s="8" t="s">
        <v>8</v>
      </c>
      <c r="D6" s="3">
        <v>2.5</v>
      </c>
      <c r="E6" s="13">
        <v>3</v>
      </c>
      <c r="F6" s="13">
        <v>3</v>
      </c>
      <c r="G6" s="13">
        <v>4</v>
      </c>
      <c r="H6" s="13">
        <v>4</v>
      </c>
      <c r="I6" s="13">
        <v>5</v>
      </c>
      <c r="J6" s="13">
        <v>5</v>
      </c>
    </row>
    <row r="7" spans="2:10" outlineLevel="1" x14ac:dyDescent="0.25">
      <c r="B7" s="8"/>
      <c r="C7" s="8" t="s">
        <v>9</v>
      </c>
      <c r="D7" s="3">
        <v>5.0999999999999996</v>
      </c>
      <c r="E7" s="13">
        <v>4</v>
      </c>
      <c r="F7" s="13">
        <v>3</v>
      </c>
      <c r="G7" s="13">
        <v>1</v>
      </c>
      <c r="H7" s="13">
        <v>2</v>
      </c>
      <c r="I7" s="13">
        <v>1</v>
      </c>
      <c r="J7" s="13">
        <v>2</v>
      </c>
    </row>
    <row r="8" spans="2:10" x14ac:dyDescent="0.25">
      <c r="B8" s="9" t="s">
        <v>23</v>
      </c>
      <c r="C8" s="9"/>
      <c r="D8" s="7"/>
      <c r="E8" s="7"/>
      <c r="F8" s="7"/>
      <c r="G8" s="7"/>
      <c r="H8" s="7"/>
      <c r="I8" s="7"/>
      <c r="J8" s="7"/>
    </row>
    <row r="9" spans="2:10" outlineLevel="1" x14ac:dyDescent="0.25">
      <c r="B9" s="8"/>
      <c r="C9" s="8" t="s">
        <v>27</v>
      </c>
      <c r="D9" s="3">
        <v>119.380520836412</v>
      </c>
      <c r="E9" s="3">
        <v>131.94689145077101</v>
      </c>
      <c r="F9" s="3">
        <v>113.09733552923301</v>
      </c>
      <c r="G9" s="3">
        <v>125.66370614359199</v>
      </c>
      <c r="H9" s="3">
        <v>150.79644737231001</v>
      </c>
      <c r="I9" s="3">
        <v>188.495559215388</v>
      </c>
      <c r="J9" s="3">
        <v>219.91148575128599</v>
      </c>
    </row>
    <row r="10" spans="2:10" ht="15.75" outlineLevel="1" thickBot="1" x14ac:dyDescent="0.3">
      <c r="B10" s="10"/>
      <c r="C10" s="10" t="s">
        <v>28</v>
      </c>
      <c r="D10" s="4">
        <v>100.138265833175</v>
      </c>
      <c r="E10" s="4">
        <v>113.09733552923301</v>
      </c>
      <c r="F10" s="4">
        <v>84.823001646924396</v>
      </c>
      <c r="G10" s="4">
        <v>50.265482457436697</v>
      </c>
      <c r="H10" s="4">
        <v>100.530964914873</v>
      </c>
      <c r="I10" s="4">
        <v>78.539816339744803</v>
      </c>
      <c r="J10" s="4">
        <v>157.07963267949</v>
      </c>
    </row>
    <row r="11" spans="2:10" x14ac:dyDescent="0.25">
      <c r="B11" t="s">
        <v>24</v>
      </c>
    </row>
    <row r="12" spans="2:10" x14ac:dyDescent="0.25">
      <c r="B12" t="s">
        <v>25</v>
      </c>
    </row>
    <row r="13" spans="2:10" x14ac:dyDescent="0.25">
      <c r="B13" t="s">
        <v>26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A3" sqref="A3:B9"/>
    </sheetView>
  </sheetViews>
  <sheetFormatPr baseColWidth="10" defaultRowHeight="15" x14ac:dyDescent="0.25"/>
  <cols>
    <col min="1" max="1" width="19.85546875" customWidth="1"/>
  </cols>
  <sheetData>
    <row r="3" spans="1:2" ht="23.25" x14ac:dyDescent="0.35">
      <c r="A3" s="1" t="s">
        <v>7</v>
      </c>
    </row>
    <row r="6" spans="1:2" ht="21" x14ac:dyDescent="0.35">
      <c r="A6" s="2" t="s">
        <v>1</v>
      </c>
      <c r="B6" s="2">
        <v>2.5</v>
      </c>
    </row>
    <row r="7" spans="1:2" ht="21" x14ac:dyDescent="0.35">
      <c r="A7" s="2" t="s">
        <v>2</v>
      </c>
      <c r="B7" s="2">
        <v>5.0999999999999996</v>
      </c>
    </row>
    <row r="8" spans="1:2" ht="21" x14ac:dyDescent="0.35">
      <c r="A8" s="2" t="s">
        <v>3</v>
      </c>
      <c r="B8" s="2">
        <f>2*PI()*B6*B6+2*PI()*B6*B7</f>
        <v>119.38052083641213</v>
      </c>
    </row>
    <row r="9" spans="1:2" ht="21" x14ac:dyDescent="0.35">
      <c r="A9" s="2" t="s">
        <v>4</v>
      </c>
      <c r="B9" s="2">
        <f>PI()*B6*B6*B7</f>
        <v>100.13826583317466</v>
      </c>
    </row>
  </sheetData>
  <scenarios current="0" sqref="B8 B9">
    <scenario name="1. Variante r=3,  h=4" locked="1" count="2" user="stax_009" comment="Erstellt von stax_009 am 13.11.2014_x000a_Modifiziert von stax_009 am 13.11.2014">
      <inputCells r="B6" val="3"/>
      <inputCells r="B7" val="4"/>
    </scenario>
    <scenario name="2. Variante r=3,  h=3" locked="1" count="2" user="stax_009" comment="Erstellt von stax_009 am 13.11.2014">
      <inputCells r="B6" val="3"/>
      <inputCells r="B7" val="3"/>
    </scenario>
    <scenario name="3. Variante r=4,  h=1" locked="1" count="2" user="stax_009" comment="Erstellt von stax_009 am 13.11.2014">
      <inputCells r="B6" val="4"/>
      <inputCells r="B7" val="1"/>
    </scenario>
    <scenario name="4. Variante r=4,  h=2" locked="1" count="2" user="stax_009" comment="Erstellt von stax_009 am 13.11.2014">
      <inputCells r="B6" val="4"/>
      <inputCells r="B7" val="2"/>
    </scenario>
    <scenario name="5. Variante r=5,  h=1" locked="1" count="2" user="stax_009" comment="Erstellt von stax_009 am 13.11.2014">
      <inputCells r="B6" val="5"/>
      <inputCells r="B7" val="1"/>
    </scenario>
    <scenario name="6. Variante r=5,  h=2" locked="1" count="2" user="stax_009" comment="Erstellt von stax_009 am 13.11.2014">
      <inputCells r="B6" val="5"/>
      <inputCells r="B7" val="2"/>
    </scenario>
  </scenario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workbookViewId="0"/>
  </sheetViews>
  <sheetFormatPr baseColWidth="10" defaultRowHeight="15" outlineLevelRow="1" x14ac:dyDescent="0.25"/>
  <cols>
    <col min="1" max="1" width="2.28515625" customWidth="1"/>
    <col min="2" max="2" width="5.42578125" customWidth="1"/>
    <col min="3" max="3" width="10.85546875" bestFit="1" customWidth="1"/>
    <col min="4" max="4" width="19.28515625" bestFit="1" customWidth="1"/>
    <col min="5" max="5" width="12.140625" bestFit="1" customWidth="1"/>
    <col min="6" max="6" width="13.85546875" customWidth="1"/>
    <col min="7" max="7" width="6.5703125" customWidth="1"/>
  </cols>
  <sheetData>
    <row r="1" spans="1:5" x14ac:dyDescent="0.25">
      <c r="A1" s="15" t="s">
        <v>30</v>
      </c>
    </row>
    <row r="2" spans="1:5" x14ac:dyDescent="0.25">
      <c r="A2" s="15" t="s">
        <v>31</v>
      </c>
    </row>
    <row r="3" spans="1:5" x14ac:dyDescent="0.25">
      <c r="A3" s="15" t="s">
        <v>32</v>
      </c>
    </row>
    <row r="4" spans="1:5" x14ac:dyDescent="0.25">
      <c r="A4" s="15" t="s">
        <v>33</v>
      </c>
    </row>
    <row r="5" spans="1:5" x14ac:dyDescent="0.25">
      <c r="A5" s="15" t="s">
        <v>34</v>
      </c>
    </row>
    <row r="6" spans="1:5" hidden="1" outlineLevel="1" x14ac:dyDescent="0.25">
      <c r="A6" s="15"/>
      <c r="B6" t="s">
        <v>35</v>
      </c>
    </row>
    <row r="7" spans="1:5" hidden="1" outlineLevel="1" x14ac:dyDescent="0.25">
      <c r="A7" s="15"/>
      <c r="B7" t="s">
        <v>36</v>
      </c>
    </row>
    <row r="8" spans="1:5" hidden="1" outlineLevel="1" x14ac:dyDescent="0.25">
      <c r="A8" s="15"/>
      <c r="B8" t="s">
        <v>37</v>
      </c>
    </row>
    <row r="9" spans="1:5" collapsed="1" x14ac:dyDescent="0.25">
      <c r="A9" s="15" t="s">
        <v>38</v>
      </c>
    </row>
    <row r="10" spans="1:5" hidden="1" outlineLevel="1" x14ac:dyDescent="0.25">
      <c r="B10" t="s">
        <v>39</v>
      </c>
    </row>
    <row r="11" spans="1:5" hidden="1" outlineLevel="1" x14ac:dyDescent="0.25">
      <c r="B11" t="s">
        <v>40</v>
      </c>
    </row>
    <row r="12" spans="1:5" hidden="1" outlineLevel="1" x14ac:dyDescent="0.25">
      <c r="B12" t="s">
        <v>41</v>
      </c>
    </row>
    <row r="13" spans="1:5" collapsed="1" x14ac:dyDescent="0.25"/>
    <row r="14" spans="1:5" ht="15.75" thickBot="1" x14ac:dyDescent="0.3">
      <c r="A14" t="s">
        <v>42</v>
      </c>
    </row>
    <row r="15" spans="1:5" ht="15.75" thickBot="1" x14ac:dyDescent="0.3">
      <c r="B15" s="17" t="s">
        <v>43</v>
      </c>
      <c r="C15" s="17" t="s">
        <v>44</v>
      </c>
      <c r="D15" s="17" t="s">
        <v>45</v>
      </c>
      <c r="E15" s="17" t="s">
        <v>46</v>
      </c>
    </row>
    <row r="16" spans="1:5" ht="15.75" thickBot="1" x14ac:dyDescent="0.3">
      <c r="B16" s="16" t="s">
        <v>10</v>
      </c>
      <c r="C16" s="16" t="s">
        <v>3</v>
      </c>
      <c r="D16" s="19">
        <v>119.38052083641213</v>
      </c>
      <c r="E16" s="19">
        <v>119.26538504191463</v>
      </c>
    </row>
    <row r="19" spans="1:7" ht="15.75" thickBot="1" x14ac:dyDescent="0.3">
      <c r="A19" t="s">
        <v>47</v>
      </c>
    </row>
    <row r="20" spans="1:7" ht="15.75" thickBot="1" x14ac:dyDescent="0.3">
      <c r="B20" s="17" t="s">
        <v>43</v>
      </c>
      <c r="C20" s="17" t="s">
        <v>44</v>
      </c>
      <c r="D20" s="17" t="s">
        <v>45</v>
      </c>
      <c r="E20" s="17" t="s">
        <v>46</v>
      </c>
      <c r="F20" s="17" t="s">
        <v>48</v>
      </c>
    </row>
    <row r="21" spans="1:7" x14ac:dyDescent="0.25">
      <c r="B21" s="18" t="s">
        <v>8</v>
      </c>
      <c r="C21" s="18" t="s">
        <v>1</v>
      </c>
      <c r="D21" s="20">
        <v>2.5</v>
      </c>
      <c r="E21" s="20">
        <v>2.5165008123585162</v>
      </c>
      <c r="F21" s="18" t="s">
        <v>54</v>
      </c>
    </row>
    <row r="22" spans="1:7" ht="15.75" thickBot="1" x14ac:dyDescent="0.3">
      <c r="B22" s="16" t="s">
        <v>9</v>
      </c>
      <c r="C22" s="16" t="s">
        <v>2</v>
      </c>
      <c r="D22" s="19">
        <v>5.0999999999999996</v>
      </c>
      <c r="E22" s="19">
        <v>5.0263839250355851</v>
      </c>
      <c r="F22" s="16" t="s">
        <v>54</v>
      </c>
    </row>
    <row r="25" spans="1:7" ht="15.75" thickBot="1" x14ac:dyDescent="0.3">
      <c r="A25" t="s">
        <v>49</v>
      </c>
    </row>
    <row r="26" spans="1:7" ht="15.75" thickBot="1" x14ac:dyDescent="0.3">
      <c r="B26" s="17" t="s">
        <v>43</v>
      </c>
      <c r="C26" s="17" t="s">
        <v>44</v>
      </c>
      <c r="D26" s="17" t="s">
        <v>50</v>
      </c>
      <c r="E26" s="17" t="s">
        <v>51</v>
      </c>
      <c r="F26" s="17" t="s">
        <v>52</v>
      </c>
      <c r="G26" s="17" t="s">
        <v>53</v>
      </c>
    </row>
    <row r="27" spans="1:7" ht="15.75" thickBot="1" x14ac:dyDescent="0.3">
      <c r="B27" s="16" t="s">
        <v>11</v>
      </c>
      <c r="C27" s="16" t="s">
        <v>4</v>
      </c>
      <c r="D27" s="19">
        <v>99.999926395032176</v>
      </c>
      <c r="E27" s="16" t="s">
        <v>55</v>
      </c>
      <c r="F27" s="16" t="s">
        <v>56</v>
      </c>
      <c r="G27" s="16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workbookViewId="0"/>
  </sheetViews>
  <sheetFormatPr baseColWidth="10" defaultRowHeight="15" x14ac:dyDescent="0.25"/>
  <cols>
    <col min="1" max="1" width="2.28515625" customWidth="1"/>
    <col min="2" max="2" width="5.42578125" customWidth="1"/>
    <col min="3" max="3" width="9.140625" bestFit="1" customWidth="1"/>
    <col min="4" max="4" width="12" bestFit="1" customWidth="1"/>
    <col min="5" max="5" width="12.7109375" customWidth="1"/>
  </cols>
  <sheetData>
    <row r="1" spans="1:5" x14ac:dyDescent="0.25">
      <c r="A1" s="15" t="s">
        <v>57</v>
      </c>
    </row>
    <row r="2" spans="1:5" x14ac:dyDescent="0.25">
      <c r="A2" s="15" t="s">
        <v>31</v>
      </c>
    </row>
    <row r="3" spans="1:5" x14ac:dyDescent="0.25">
      <c r="A3" s="15" t="s">
        <v>32</v>
      </c>
    </row>
    <row r="6" spans="1:5" ht="15.75" thickBot="1" x14ac:dyDescent="0.3">
      <c r="A6" t="s">
        <v>47</v>
      </c>
    </row>
    <row r="7" spans="1:5" x14ac:dyDescent="0.25">
      <c r="B7" s="21"/>
      <c r="C7" s="21"/>
      <c r="D7" s="21" t="s">
        <v>58</v>
      </c>
      <c r="E7" s="21" t="s">
        <v>60</v>
      </c>
    </row>
    <row r="8" spans="1:5" ht="15.75" thickBot="1" x14ac:dyDescent="0.3">
      <c r="B8" s="22" t="s">
        <v>43</v>
      </c>
      <c r="C8" s="22" t="s">
        <v>44</v>
      </c>
      <c r="D8" s="22" t="s">
        <v>59</v>
      </c>
      <c r="E8" s="22" t="s">
        <v>61</v>
      </c>
    </row>
    <row r="9" spans="1:5" x14ac:dyDescent="0.25">
      <c r="B9" s="18" t="s">
        <v>8</v>
      </c>
      <c r="C9" s="18" t="s">
        <v>1</v>
      </c>
      <c r="D9" s="18">
        <v>2.5165008123585162</v>
      </c>
      <c r="E9" s="18">
        <v>0</v>
      </c>
    </row>
    <row r="10" spans="1:5" ht="15.75" thickBot="1" x14ac:dyDescent="0.3">
      <c r="B10" s="16" t="s">
        <v>9</v>
      </c>
      <c r="C10" s="16" t="s">
        <v>2</v>
      </c>
      <c r="D10" s="16">
        <v>5.0263839250355851</v>
      </c>
      <c r="E10" s="16">
        <v>0</v>
      </c>
    </row>
    <row r="12" spans="1:5" ht="15.75" thickBot="1" x14ac:dyDescent="0.3">
      <c r="A12" t="s">
        <v>49</v>
      </c>
    </row>
    <row r="13" spans="1:5" x14ac:dyDescent="0.25">
      <c r="B13" s="21"/>
      <c r="C13" s="21"/>
      <c r="D13" s="21" t="s">
        <v>58</v>
      </c>
      <c r="E13" s="21" t="s">
        <v>62</v>
      </c>
    </row>
    <row r="14" spans="1:5" ht="15.75" thickBot="1" x14ac:dyDescent="0.3">
      <c r="B14" s="22" t="s">
        <v>43</v>
      </c>
      <c r="C14" s="22" t="s">
        <v>44</v>
      </c>
      <c r="D14" s="22" t="s">
        <v>59</v>
      </c>
      <c r="E14" s="22" t="s">
        <v>63</v>
      </c>
    </row>
    <row r="15" spans="1:5" ht="15.75" thickBot="1" x14ac:dyDescent="0.3">
      <c r="B15" s="16" t="s">
        <v>11</v>
      </c>
      <c r="C15" s="16" t="s">
        <v>4</v>
      </c>
      <c r="D15" s="16">
        <v>99.999926395032176</v>
      </c>
      <c r="E15" s="16">
        <v>0.79527713607150419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workbookViewId="0">
      <selection sqref="A1:A3"/>
    </sheetView>
  </sheetViews>
  <sheetFormatPr baseColWidth="10" defaultRowHeight="15" x14ac:dyDescent="0.25"/>
  <cols>
    <col min="1" max="1" width="2.28515625" customWidth="1"/>
    <col min="2" max="2" width="5.42578125" customWidth="1"/>
    <col min="3" max="4" width="8.42578125" customWidth="1"/>
    <col min="5" max="5" width="2.28515625" customWidth="1"/>
    <col min="6" max="6" width="10.42578125" customWidth="1"/>
    <col min="7" max="7" width="8.5703125" customWidth="1"/>
    <col min="8" max="8" width="2.28515625" customWidth="1"/>
    <col min="9" max="9" width="10.42578125" customWidth="1"/>
    <col min="10" max="10" width="8.5703125" customWidth="1"/>
  </cols>
  <sheetData>
    <row r="1" spans="1:10" x14ac:dyDescent="0.25">
      <c r="A1" s="15" t="s">
        <v>64</v>
      </c>
    </row>
    <row r="2" spans="1:10" x14ac:dyDescent="0.25">
      <c r="A2" s="15" t="s">
        <v>31</v>
      </c>
    </row>
    <row r="3" spans="1:10" x14ac:dyDescent="0.25">
      <c r="A3" s="15" t="s">
        <v>32</v>
      </c>
    </row>
    <row r="5" spans="1:10" ht="15.75" thickBot="1" x14ac:dyDescent="0.3"/>
    <row r="6" spans="1:10" x14ac:dyDescent="0.25">
      <c r="B6" s="21"/>
      <c r="C6" s="21" t="s">
        <v>65</v>
      </c>
      <c r="D6" s="21"/>
    </row>
    <row r="7" spans="1:10" ht="15.75" thickBot="1" x14ac:dyDescent="0.3">
      <c r="B7" s="22" t="s">
        <v>43</v>
      </c>
      <c r="C7" s="22" t="s">
        <v>44</v>
      </c>
      <c r="D7" s="22" t="s">
        <v>59</v>
      </c>
    </row>
    <row r="8" spans="1:10" ht="15.75" thickBot="1" x14ac:dyDescent="0.3">
      <c r="B8" s="16" t="s">
        <v>10</v>
      </c>
      <c r="C8" s="16" t="s">
        <v>3</v>
      </c>
      <c r="D8" s="19">
        <v>119.26538504191463</v>
      </c>
    </row>
    <row r="10" spans="1:10" ht="15.75" thickBot="1" x14ac:dyDescent="0.3"/>
    <row r="11" spans="1:10" x14ac:dyDescent="0.25">
      <c r="B11" s="21"/>
      <c r="C11" s="21" t="s">
        <v>66</v>
      </c>
      <c r="D11" s="21"/>
      <c r="F11" s="21" t="s">
        <v>67</v>
      </c>
      <c r="G11" s="21" t="s">
        <v>65</v>
      </c>
      <c r="I11" s="21" t="s">
        <v>70</v>
      </c>
      <c r="J11" s="21" t="s">
        <v>65</v>
      </c>
    </row>
    <row r="12" spans="1:10" ht="15.75" thickBot="1" x14ac:dyDescent="0.3">
      <c r="B12" s="22" t="s">
        <v>43</v>
      </c>
      <c r="C12" s="22" t="s">
        <v>44</v>
      </c>
      <c r="D12" s="22" t="s">
        <v>59</v>
      </c>
      <c r="F12" s="22" t="s">
        <v>68</v>
      </c>
      <c r="G12" s="22" t="s">
        <v>69</v>
      </c>
      <c r="I12" s="22" t="s">
        <v>68</v>
      </c>
      <c r="J12" s="22" t="s">
        <v>69</v>
      </c>
    </row>
    <row r="13" spans="1:10" x14ac:dyDescent="0.25">
      <c r="B13" s="18" t="s">
        <v>8</v>
      </c>
      <c r="C13" s="18" t="s">
        <v>1</v>
      </c>
      <c r="D13" s="20">
        <v>2.5165008123585162</v>
      </c>
      <c r="F13" s="20">
        <v>2.5165008123585162</v>
      </c>
      <c r="G13" s="20">
        <v>119.26538504191463</v>
      </c>
      <c r="I13" s="20">
        <v>2.5165008123585162</v>
      </c>
      <c r="J13" s="20">
        <v>119.26538504191463</v>
      </c>
    </row>
    <row r="14" spans="1:10" ht="15.75" thickBot="1" x14ac:dyDescent="0.3">
      <c r="B14" s="16" t="s">
        <v>9</v>
      </c>
      <c r="C14" s="16" t="s">
        <v>2</v>
      </c>
      <c r="D14" s="19">
        <v>5.0263839250355851</v>
      </c>
      <c r="F14" s="19">
        <v>5.0263839250355851</v>
      </c>
      <c r="G14" s="19">
        <v>119.26538504191463</v>
      </c>
      <c r="I14" s="19">
        <v>5.0263839250355851</v>
      </c>
      <c r="J14" s="19">
        <v>119.26538504191463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A3" sqref="A3"/>
    </sheetView>
  </sheetViews>
  <sheetFormatPr baseColWidth="10" defaultRowHeight="15" x14ac:dyDescent="0.25"/>
  <cols>
    <col min="2" max="2" width="18.7109375" bestFit="1" customWidth="1"/>
  </cols>
  <sheetData>
    <row r="3" spans="1:2" ht="23.25" x14ac:dyDescent="0.35">
      <c r="A3" s="1" t="s">
        <v>29</v>
      </c>
    </row>
    <row r="6" spans="1:2" ht="21" x14ac:dyDescent="0.35">
      <c r="A6" s="2" t="s">
        <v>1</v>
      </c>
      <c r="B6" s="2">
        <v>2.5165008123585162</v>
      </c>
    </row>
    <row r="7" spans="1:2" ht="21" x14ac:dyDescent="0.35">
      <c r="A7" s="2" t="s">
        <v>2</v>
      </c>
      <c r="B7" s="2">
        <v>5.0263839250355851</v>
      </c>
    </row>
    <row r="8" spans="1:2" ht="21" x14ac:dyDescent="0.35">
      <c r="A8" s="2" t="s">
        <v>3</v>
      </c>
      <c r="B8" s="2">
        <f>2*PI()*B6*B6+2*PI()*B6*B7</f>
        <v>119.26538504191463</v>
      </c>
    </row>
    <row r="9" spans="1:2" ht="21" x14ac:dyDescent="0.35">
      <c r="A9" s="2" t="s">
        <v>4</v>
      </c>
      <c r="B9" s="2">
        <f>PI()*B6*B6*B7</f>
        <v>99.999926395032176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Manuelles Testen</vt:lpstr>
      <vt:lpstr>Szenariobericht</vt:lpstr>
      <vt:lpstr>Szenarien</vt:lpstr>
      <vt:lpstr>Antwortbericht 1</vt:lpstr>
      <vt:lpstr>Sensitivitätsbericht 1</vt:lpstr>
      <vt:lpstr>Grenzwertbericht 1</vt:lpstr>
      <vt:lpstr>Solver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stax_009</dc:creator>
  <cp:lastModifiedBy>stax_009</cp:lastModifiedBy>
  <dcterms:created xsi:type="dcterms:W3CDTF">2014-11-13T09:12:48Z</dcterms:created>
  <dcterms:modified xsi:type="dcterms:W3CDTF">2014-11-13T09:54:15Z</dcterms:modified>
</cp:coreProperties>
</file>