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4115" windowHeight="8505"/>
  </bookViews>
  <sheets>
    <sheet name="Tabelle1" sheetId="1" r:id="rId1"/>
    <sheet name="Tabelle2" sheetId="2" r:id="rId2"/>
    <sheet name="Tabelle3" sheetId="3" r:id="rId3"/>
  </sheets>
  <calcPr calcId="145621"/>
</workbook>
</file>

<file path=xl/calcChain.xml><?xml version="1.0" encoding="utf-8"?>
<calcChain xmlns="http://schemas.openxmlformats.org/spreadsheetml/2006/main">
  <c r="B16" i="1" l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14" i="1"/>
  <c r="B15" i="1"/>
  <c r="E14" i="1"/>
  <c r="E13" i="1"/>
  <c r="E12" i="1"/>
  <c r="C8" i="1" l="1"/>
  <c r="C4" i="1"/>
  <c r="C7" i="1"/>
  <c r="C10" i="1"/>
  <c r="C6" i="1"/>
  <c r="C9" i="1"/>
  <c r="C5" i="1"/>
</calcChain>
</file>

<file path=xl/sharedStrings.xml><?xml version="1.0" encoding="utf-8"?>
<sst xmlns="http://schemas.openxmlformats.org/spreadsheetml/2006/main" count="9" uniqueCount="7">
  <si>
    <t>x</t>
  </si>
  <si>
    <t>y</t>
  </si>
  <si>
    <t>y'</t>
  </si>
  <si>
    <t>Zwischenwerte</t>
  </si>
  <si>
    <t>a</t>
  </si>
  <si>
    <t>b</t>
  </si>
  <si>
    <t>r²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</si>
</sst>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Tabelle1!$B$3</c:f>
              <c:strCache>
                <c:ptCount val="1"/>
                <c:pt idx="0">
                  <c:v>y</c:v>
                </c:pt>
              </c:strCache>
            </c:strRef>
          </c:tx>
          <c:spPr>
            <a:ln w="28575">
              <a:noFill/>
            </a:ln>
          </c:spPr>
          <c:xVal>
            <c:numRef>
              <c:f>Tabelle1!$A$4:$A$10</c:f>
              <c:numCache>
                <c:formatCode>General</c:formatCode>
                <c:ptCount val="7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7</c:v>
                </c:pt>
                <c:pt idx="5">
                  <c:v>8</c:v>
                </c:pt>
                <c:pt idx="6">
                  <c:v>9</c:v>
                </c:pt>
              </c:numCache>
            </c:numRef>
          </c:xVal>
          <c:yVal>
            <c:numRef>
              <c:f>Tabelle1!$B$4:$B$10</c:f>
              <c:numCache>
                <c:formatCode>General</c:formatCode>
                <c:ptCount val="7"/>
                <c:pt idx="0">
                  <c:v>1</c:v>
                </c:pt>
                <c:pt idx="1">
                  <c:v>5</c:v>
                </c:pt>
                <c:pt idx="2">
                  <c:v>8</c:v>
                </c:pt>
                <c:pt idx="3">
                  <c:v>15</c:v>
                </c:pt>
                <c:pt idx="4">
                  <c:v>49</c:v>
                </c:pt>
                <c:pt idx="5">
                  <c:v>65</c:v>
                </c:pt>
                <c:pt idx="6">
                  <c:v>81</c:v>
                </c:pt>
              </c:numCache>
            </c:numRef>
          </c:yVal>
          <c:smooth val="0"/>
        </c:ser>
        <c:ser>
          <c:idx val="1"/>
          <c:order val="1"/>
          <c:tx>
            <c:v>Regressionslinie</c:v>
          </c:tx>
          <c:marker>
            <c:symbol val="none"/>
          </c:marker>
          <c:xVal>
            <c:numRef>
              <c:f>Tabelle1!$A$14:$A$30</c:f>
              <c:numCache>
                <c:formatCode>General</c:formatCode>
                <c:ptCount val="17"/>
                <c:pt idx="0">
                  <c:v>1</c:v>
                </c:pt>
                <c:pt idx="1">
                  <c:v>1.5</c:v>
                </c:pt>
                <c:pt idx="2">
                  <c:v>2</c:v>
                </c:pt>
                <c:pt idx="3">
                  <c:v>2.5</c:v>
                </c:pt>
                <c:pt idx="4">
                  <c:v>3</c:v>
                </c:pt>
                <c:pt idx="5">
                  <c:v>3.5</c:v>
                </c:pt>
                <c:pt idx="6">
                  <c:v>4</c:v>
                </c:pt>
                <c:pt idx="7">
                  <c:v>4.5</c:v>
                </c:pt>
                <c:pt idx="8">
                  <c:v>5</c:v>
                </c:pt>
                <c:pt idx="9">
                  <c:v>5.5</c:v>
                </c:pt>
                <c:pt idx="10">
                  <c:v>6</c:v>
                </c:pt>
                <c:pt idx="11">
                  <c:v>6.5</c:v>
                </c:pt>
                <c:pt idx="12">
                  <c:v>7</c:v>
                </c:pt>
                <c:pt idx="13">
                  <c:v>7.5</c:v>
                </c:pt>
                <c:pt idx="14">
                  <c:v>8</c:v>
                </c:pt>
                <c:pt idx="15">
                  <c:v>8.5</c:v>
                </c:pt>
                <c:pt idx="16">
                  <c:v>9</c:v>
                </c:pt>
              </c:numCache>
            </c:numRef>
          </c:xVal>
          <c:yVal>
            <c:numRef>
              <c:f>Tabelle1!$B$14:$B$30</c:f>
              <c:numCache>
                <c:formatCode>General</c:formatCode>
                <c:ptCount val="17"/>
                <c:pt idx="0">
                  <c:v>1.0459019425938338</c:v>
                </c:pt>
                <c:pt idx="1">
                  <c:v>2.3272542487262782</c:v>
                </c:pt>
                <c:pt idx="2">
                  <c:v>4.1048246501368437</c:v>
                </c:pt>
                <c:pt idx="3">
                  <c:v>6.3746549818372911</c:v>
                </c:pt>
                <c:pt idx="4">
                  <c:v>9.1337153305366208</c:v>
                </c:pt>
                <c:pt idx="5">
                  <c:v>12.379551223776712</c:v>
                </c:pt>
                <c:pt idx="6">
                  <c:v>16.110100500037451</c:v>
                </c:pt>
                <c:pt idx="7">
                  <c:v>20.323585743546555</c:v>
                </c:pt>
                <c:pt idx="8">
                  <c:v>25.018445649569834</c:v>
                </c:pt>
                <c:pt idx="9">
                  <c:v>30.193288530410815</c:v>
                </c:pt>
                <c:pt idx="10">
                  <c:v>35.846859355800312</c:v>
                </c:pt>
                <c:pt idx="11">
                  <c:v>41.97801553706973</c:v>
                </c:pt>
                <c:pt idx="12">
                  <c:v>48.585708613340088</c:v>
                </c:pt>
                <c:pt idx="13">
                  <c:v>55.668970066250026</c:v>
                </c:pt>
                <c:pt idx="14">
                  <c:v>63.226900109522234</c:v>
                </c:pt>
                <c:pt idx="15">
                  <c:v>71.258658676393949</c:v>
                </c:pt>
                <c:pt idx="16">
                  <c:v>79.76345806604634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485504"/>
        <c:axId val="54413952"/>
      </c:scatterChart>
      <c:valAx>
        <c:axId val="5048550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413952"/>
        <c:crosses val="autoZero"/>
        <c:crossBetween val="midCat"/>
      </c:valAx>
      <c:valAx>
        <c:axId val="54413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04855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1</xdr:row>
      <xdr:rowOff>152400</xdr:rowOff>
    </xdr:from>
    <xdr:to>
      <xdr:col>8</xdr:col>
      <xdr:colOff>457199</xdr:colOff>
      <xdr:row>23</xdr:row>
      <xdr:rowOff>47624</xdr:rowOff>
    </xdr:to>
    <xdr:graphicFrame macro="">
      <xdr:nvGraphicFramePr>
        <xdr:cNvPr id="3" name="Diagramm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30"/>
  <sheetViews>
    <sheetView tabSelected="1" topLeftCell="A14" zoomScale="145" zoomScaleNormal="145" workbookViewId="0">
      <selection activeCell="A3" sqref="A3:B10"/>
    </sheetView>
  </sheetViews>
  <sheetFormatPr baseColWidth="10" defaultRowHeight="15" x14ac:dyDescent="0.25"/>
  <cols>
    <col min="2" max="2" width="10.28515625" customWidth="1"/>
  </cols>
  <sheetData>
    <row r="3" spans="1:5" x14ac:dyDescent="0.25">
      <c r="A3" s="1" t="s">
        <v>0</v>
      </c>
      <c r="B3" s="1" t="s">
        <v>1</v>
      </c>
      <c r="C3" s="1" t="s">
        <v>2</v>
      </c>
    </row>
    <row r="4" spans="1:5" x14ac:dyDescent="0.25">
      <c r="A4">
        <v>1</v>
      </c>
      <c r="B4">
        <v>1</v>
      </c>
      <c r="C4">
        <f>$E$13*A4^$E$12</f>
        <v>1.0459019425938338</v>
      </c>
    </row>
    <row r="5" spans="1:5" x14ac:dyDescent="0.25">
      <c r="A5">
        <v>2</v>
      </c>
      <c r="B5">
        <v>5</v>
      </c>
      <c r="C5">
        <f t="shared" ref="C5:C10" si="0">$E$13*A5^$E$12</f>
        <v>4.1048246501368437</v>
      </c>
    </row>
    <row r="6" spans="1:5" x14ac:dyDescent="0.25">
      <c r="A6">
        <v>3</v>
      </c>
      <c r="B6">
        <v>8</v>
      </c>
      <c r="C6">
        <f t="shared" si="0"/>
        <v>9.1337153305366208</v>
      </c>
    </row>
    <row r="7" spans="1:5" x14ac:dyDescent="0.25">
      <c r="A7">
        <v>4</v>
      </c>
      <c r="B7">
        <v>15</v>
      </c>
      <c r="C7">
        <f t="shared" si="0"/>
        <v>16.110100500037451</v>
      </c>
    </row>
    <row r="8" spans="1:5" x14ac:dyDescent="0.25">
      <c r="A8">
        <v>7</v>
      </c>
      <c r="B8">
        <v>49</v>
      </c>
      <c r="C8">
        <f t="shared" si="0"/>
        <v>48.585708613340088</v>
      </c>
    </row>
    <row r="9" spans="1:5" x14ac:dyDescent="0.25">
      <c r="A9">
        <v>8</v>
      </c>
      <c r="B9">
        <v>65</v>
      </c>
      <c r="C9">
        <f t="shared" si="0"/>
        <v>63.226900109522234</v>
      </c>
    </row>
    <row r="10" spans="1:5" x14ac:dyDescent="0.25">
      <c r="A10">
        <v>9</v>
      </c>
      <c r="B10">
        <v>81</v>
      </c>
      <c r="C10">
        <f t="shared" si="0"/>
        <v>79.76345806604634</v>
      </c>
    </row>
    <row r="12" spans="1:5" x14ac:dyDescent="0.25">
      <c r="A12" s="1" t="s">
        <v>3</v>
      </c>
      <c r="B12" s="1"/>
      <c r="D12" s="1" t="s">
        <v>4</v>
      </c>
      <c r="E12">
        <f>LN(INDEX(LOGEST(B4:B10,LN(A4:A10),TRUE,TRUE),1,1))</f>
        <v>1.9725729946746271</v>
      </c>
    </row>
    <row r="13" spans="1:5" x14ac:dyDescent="0.25">
      <c r="A13" s="1" t="s">
        <v>0</v>
      </c>
      <c r="B13" s="1" t="s">
        <v>1</v>
      </c>
      <c r="D13" s="1" t="s">
        <v>5</v>
      </c>
      <c r="E13">
        <f>INDEX(LOGEST(B4:B10,LN(A4:A10),TRUE,TRUE),1,2)</f>
        <v>1.0459019425938338</v>
      </c>
    </row>
    <row r="14" spans="1:5" x14ac:dyDescent="0.25">
      <c r="A14">
        <v>1</v>
      </c>
      <c r="B14">
        <f>$E$13*A14^$E$12</f>
        <v>1.0459019425938338</v>
      </c>
      <c r="D14" s="1" t="s">
        <v>6</v>
      </c>
      <c r="E14" s="2">
        <f>INDEX(LOGEST(B4:B10,LN(A4:A10),TRUE,TRUE),3,1)</f>
        <v>0.9957815613305272</v>
      </c>
    </row>
    <row r="15" spans="1:5" x14ac:dyDescent="0.25">
      <c r="A15">
        <v>1.5</v>
      </c>
      <c r="B15">
        <f>$E$13*A15^$E$12</f>
        <v>2.3272542487262782</v>
      </c>
    </row>
    <row r="16" spans="1:5" x14ac:dyDescent="0.25">
      <c r="A16">
        <v>2</v>
      </c>
      <c r="B16">
        <f t="shared" ref="B16:B30" si="1">$E$13*A16^$E$12</f>
        <v>4.1048246501368437</v>
      </c>
    </row>
    <row r="17" spans="1:2" x14ac:dyDescent="0.25">
      <c r="A17">
        <v>2.5</v>
      </c>
      <c r="B17">
        <f t="shared" si="1"/>
        <v>6.3746549818372911</v>
      </c>
    </row>
    <row r="18" spans="1:2" x14ac:dyDescent="0.25">
      <c r="A18">
        <v>3</v>
      </c>
      <c r="B18">
        <f t="shared" si="1"/>
        <v>9.1337153305366208</v>
      </c>
    </row>
    <row r="19" spans="1:2" x14ac:dyDescent="0.25">
      <c r="A19">
        <v>3.5</v>
      </c>
      <c r="B19">
        <f t="shared" si="1"/>
        <v>12.379551223776712</v>
      </c>
    </row>
    <row r="20" spans="1:2" x14ac:dyDescent="0.25">
      <c r="A20">
        <v>4</v>
      </c>
      <c r="B20">
        <f t="shared" si="1"/>
        <v>16.110100500037451</v>
      </c>
    </row>
    <row r="21" spans="1:2" x14ac:dyDescent="0.25">
      <c r="A21">
        <v>4.5</v>
      </c>
      <c r="B21">
        <f t="shared" si="1"/>
        <v>20.323585743546555</v>
      </c>
    </row>
    <row r="22" spans="1:2" x14ac:dyDescent="0.25">
      <c r="A22">
        <v>5</v>
      </c>
      <c r="B22">
        <f t="shared" si="1"/>
        <v>25.018445649569834</v>
      </c>
    </row>
    <row r="23" spans="1:2" x14ac:dyDescent="0.25">
      <c r="A23">
        <v>5.5</v>
      </c>
      <c r="B23">
        <f t="shared" si="1"/>
        <v>30.193288530410815</v>
      </c>
    </row>
    <row r="24" spans="1:2" x14ac:dyDescent="0.25">
      <c r="A24">
        <v>6</v>
      </c>
      <c r="B24">
        <f t="shared" si="1"/>
        <v>35.846859355800312</v>
      </c>
    </row>
    <row r="25" spans="1:2" x14ac:dyDescent="0.25">
      <c r="A25">
        <v>6.5</v>
      </c>
      <c r="B25">
        <f t="shared" si="1"/>
        <v>41.97801553706973</v>
      </c>
    </row>
    <row r="26" spans="1:2" x14ac:dyDescent="0.25">
      <c r="A26">
        <v>7</v>
      </c>
      <c r="B26">
        <f t="shared" si="1"/>
        <v>48.585708613340088</v>
      </c>
    </row>
    <row r="27" spans="1:2" x14ac:dyDescent="0.25">
      <c r="A27">
        <v>7.5</v>
      </c>
      <c r="B27">
        <f t="shared" si="1"/>
        <v>55.668970066250026</v>
      </c>
    </row>
    <row r="28" spans="1:2" x14ac:dyDescent="0.25">
      <c r="A28">
        <v>8</v>
      </c>
      <c r="B28">
        <f t="shared" si="1"/>
        <v>63.226900109522234</v>
      </c>
    </row>
    <row r="29" spans="1:2" x14ac:dyDescent="0.25">
      <c r="A29">
        <v>8.5</v>
      </c>
      <c r="B29">
        <f t="shared" si="1"/>
        <v>71.258658676393949</v>
      </c>
    </row>
    <row r="30" spans="1:2" x14ac:dyDescent="0.25">
      <c r="A30">
        <v>9</v>
      </c>
      <c r="B30">
        <f t="shared" si="1"/>
        <v>79.76345806604634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stax_009</dc:creator>
  <cp:lastModifiedBy>stax_009</cp:lastModifiedBy>
  <dcterms:created xsi:type="dcterms:W3CDTF">2014-11-06T08:56:15Z</dcterms:created>
  <dcterms:modified xsi:type="dcterms:W3CDTF">2014-11-06T09:28:42Z</dcterms:modified>
</cp:coreProperties>
</file>